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D36" i="1" s="1"/>
  <c r="E36" i="1" s="1"/>
  <c r="B35" i="1"/>
  <c r="D35" i="1" s="1"/>
  <c r="E35" i="1" s="1"/>
  <c r="D32" i="1"/>
  <c r="E32" i="1" s="1"/>
  <c r="B34" i="1"/>
  <c r="D34" i="1" s="1"/>
  <c r="E34" i="1" s="1"/>
  <c r="B33" i="1"/>
  <c r="D33" i="1" s="1"/>
  <c r="E33" i="1" s="1"/>
  <c r="B32" i="1"/>
  <c r="B31" i="1"/>
  <c r="D31" i="1" s="1"/>
  <c r="E31" i="1" s="1"/>
  <c r="B30" i="1"/>
  <c r="D30" i="1" s="1"/>
  <c r="E30" i="1" s="1"/>
  <c r="B29" i="1"/>
  <c r="D29" i="1" s="1"/>
  <c r="E29" i="1" s="1"/>
  <c r="B28" i="1"/>
  <c r="D28" i="1" s="1"/>
  <c r="E28" i="1" s="1"/>
  <c r="B27" i="1"/>
  <c r="D27" i="1" s="1"/>
  <c r="E27" i="1" s="1"/>
  <c r="C26" i="1" l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C6" i="1"/>
  <c r="B6" i="1"/>
  <c r="D21" i="1" l="1"/>
  <c r="E21" i="1" s="1"/>
  <c r="D25" i="1"/>
  <c r="E25" i="1" s="1"/>
  <c r="D16" i="1"/>
  <c r="E16" i="1" s="1"/>
  <c r="C38" i="1"/>
  <c r="C39" i="1" s="1"/>
  <c r="D9" i="1"/>
  <c r="E9" i="1" s="1"/>
  <c r="D13" i="1"/>
  <c r="E13" i="1" s="1"/>
  <c r="D17" i="1"/>
  <c r="E17" i="1" s="1"/>
  <c r="D20" i="1"/>
  <c r="E20" i="1" s="1"/>
  <c r="B38" i="1"/>
  <c r="B39" i="1" s="1"/>
  <c r="D8" i="1"/>
  <c r="E8" i="1" s="1"/>
  <c r="D24" i="1"/>
  <c r="E24" i="1" s="1"/>
  <c r="D12" i="1"/>
  <c r="E12" i="1" s="1"/>
  <c r="E26" i="1"/>
  <c r="D6" i="1"/>
  <c r="E6" i="1" s="1"/>
  <c r="D10" i="1"/>
  <c r="E10" i="1" s="1"/>
  <c r="D14" i="1"/>
  <c r="E14" i="1" s="1"/>
  <c r="D18" i="1"/>
  <c r="E18" i="1" s="1"/>
  <c r="D22" i="1"/>
  <c r="E22" i="1" s="1"/>
  <c r="D26" i="1"/>
  <c r="D7" i="1"/>
  <c r="E7" i="1" s="1"/>
  <c r="D11" i="1"/>
  <c r="E11" i="1" s="1"/>
  <c r="D15" i="1"/>
  <c r="E15" i="1" s="1"/>
  <c r="D19" i="1"/>
  <c r="E19" i="1" s="1"/>
  <c r="D23" i="1"/>
  <c r="E23" i="1" s="1"/>
  <c r="D38" i="1" l="1"/>
  <c r="D39" i="1" l="1"/>
  <c r="E38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<sst xmlns="http://schemas.openxmlformats.org/spreadsheetml/2006/main" count="8" uniqueCount="8">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</sst>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3" fontId="5" fillId="7" borderId="4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[3]Atotonilco!$E$5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[3]Atotonilco!$E$6:$E$33</c:f>
              <c:numCache>
                <c:formatCode>General</c:formatCode>
                <c:ptCount val="28"/>
                <c:pt idx="0">
                  <c:v>9.4569000700543748E-2</c:v>
                </c:pt>
                <c:pt idx="1">
                  <c:v>7.661594740235711E-2</c:v>
                </c:pt>
                <c:pt idx="2">
                  <c:v>4.2952315232338188E-2</c:v>
                </c:pt>
                <c:pt idx="3">
                  <c:v>-2.871121196894524E-3</c:v>
                </c:pt>
                <c:pt idx="4">
                  <c:v>-4.2803885986194452E-3</c:v>
                </c:pt>
                <c:pt idx="5">
                  <c:v>-7.925080348498979E-3</c:v>
                </c:pt>
                <c:pt idx="6">
                  <c:v>-1.0947959480162466E-2</c:v>
                </c:pt>
                <c:pt idx="7">
                  <c:v>-4.5783676728295619E-3</c:v>
                </c:pt>
                <c:pt idx="8">
                  <c:v>-1.4639844907640722E-3</c:v>
                </c:pt>
                <c:pt idx="9">
                  <c:v>2.0112496068309053E-2</c:v>
                </c:pt>
                <c:pt idx="10">
                  <c:v>4.4063961230967591E-2</c:v>
                </c:pt>
                <c:pt idx="11">
                  <c:v>-1.1970385673717197E-2</c:v>
                </c:pt>
                <c:pt idx="12">
                  <c:v>-2.0702095750465058E-2</c:v>
                </c:pt>
                <c:pt idx="13">
                  <c:v>-1.7683064729517625E-2</c:v>
                </c:pt>
                <c:pt idx="14">
                  <c:v>-1.9773964770420246E-2</c:v>
                </c:pt>
                <c:pt idx="15">
                  <c:v>-1.9267443831478107E-2</c:v>
                </c:pt>
                <c:pt idx="16">
                  <c:v>-9.8019167868878682E-3</c:v>
                </c:pt>
                <c:pt idx="17">
                  <c:v>1.5963429304614238E-2</c:v>
                </c:pt>
                <c:pt idx="18">
                  <c:v>-1.7745326365983465E-2</c:v>
                </c:pt>
                <c:pt idx="19">
                  <c:v>-1.822459720195245E-2</c:v>
                </c:pt>
                <c:pt idx="20">
                  <c:v>-1.5816511569328232E-2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09136"/>
        <c:axId val="141709696"/>
      </c:scatterChart>
      <c:valAx>
        <c:axId val="141709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1709696"/>
        <c:crosses val="autoZero"/>
        <c:crossBetween val="midCat"/>
      </c:valAx>
      <c:valAx>
        <c:axId val="141709696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1709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</xdr:row>
      <xdr:rowOff>157162</xdr:rowOff>
    </xdr:from>
    <xdr:to>
      <xdr:col>5</xdr:col>
      <xdr:colOff>0</xdr:colOff>
      <xdr:row>55</xdr:row>
      <xdr:rowOff>42862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01%2022%2015%20Atotonilco/Lecturas_de_medici&#243;n/ATOTONIL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febrero-15/Lecturas-Feb-15/Tequila%20Patron%2002-01-2015%20Diario%20Mc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AppData/Local/Microsoft/Windows/Temporary%20Internet%20Files/Content.Outlook/4DR17AID/Resumen%20Balances%20Enero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ÓN"/>
      <sheetName val="Patron Spirtit S.A.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 refreshError="1"/>
      <sheetData sheetId="1" refreshError="1"/>
      <sheetData sheetId="2" refreshError="1">
        <row r="11">
          <cell r="B11">
            <v>2959</v>
          </cell>
          <cell r="E11">
            <v>3268.0568726820893</v>
          </cell>
        </row>
        <row r="12">
          <cell r="B12">
            <v>5157</v>
          </cell>
          <cell r="E12">
            <v>5584.8917744382152</v>
          </cell>
        </row>
        <row r="13">
          <cell r="B13">
            <v>6977</v>
          </cell>
          <cell r="E13">
            <v>7290.1278703722846</v>
          </cell>
        </row>
        <row r="14">
          <cell r="B14">
            <v>8908</v>
          </cell>
          <cell r="E14">
            <v>8882.4972737958469</v>
          </cell>
        </row>
        <row r="15">
          <cell r="B15">
            <v>24207</v>
          </cell>
          <cell r="E15">
            <v>24103.826256906832</v>
          </cell>
        </row>
        <row r="16">
          <cell r="B16">
            <v>24225</v>
          </cell>
          <cell r="E16">
            <v>24034.524462496749</v>
          </cell>
        </row>
        <row r="17">
          <cell r="B17">
            <v>24018</v>
          </cell>
          <cell r="E17">
            <v>23757.899479168293</v>
          </cell>
        </row>
        <row r="18">
          <cell r="B18">
            <v>22778</v>
          </cell>
          <cell r="E18">
            <v>22674.189225044436</v>
          </cell>
        </row>
        <row r="19">
          <cell r="B19">
            <v>22069</v>
          </cell>
          <cell r="E19">
            <v>22036.738556526223</v>
          </cell>
        </row>
        <row r="20">
          <cell r="B20">
            <v>14936</v>
          </cell>
          <cell r="E20">
            <v>15242.566049746467</v>
          </cell>
        </row>
        <row r="21">
          <cell r="B21">
            <v>11586</v>
          </cell>
          <cell r="E21">
            <v>12120.057755034948</v>
          </cell>
        </row>
        <row r="22">
          <cell r="B22">
            <v>23900</v>
          </cell>
          <cell r="E22">
            <v>23617.291907300849</v>
          </cell>
        </row>
        <row r="23">
          <cell r="B23">
            <v>21433</v>
          </cell>
          <cell r="E23">
            <v>20998.291361635263</v>
          </cell>
        </row>
        <row r="24">
          <cell r="B24">
            <v>19388</v>
          </cell>
          <cell r="E24">
            <v>19051.117849890714</v>
          </cell>
        </row>
        <row r="25">
          <cell r="B25">
            <v>25096</v>
          </cell>
          <cell r="E25">
            <v>24609.375084065628</v>
          </cell>
        </row>
        <row r="26">
          <cell r="B26">
            <v>20666</v>
          </cell>
          <cell r="E26">
            <v>20275.345911486642</v>
          </cell>
        </row>
        <row r="27">
          <cell r="B27">
            <v>13883</v>
          </cell>
          <cell r="E27">
            <v>13748.2408868609</v>
          </cell>
        </row>
        <row r="28">
          <cell r="B28">
            <v>10555</v>
          </cell>
          <cell r="E28">
            <v>10726.22737236395</v>
          </cell>
        </row>
        <row r="29">
          <cell r="B29">
            <v>23180</v>
          </cell>
          <cell r="E29">
            <v>22775.835368134543</v>
          </cell>
        </row>
        <row r="30">
          <cell r="B30">
            <v>23079</v>
          </cell>
          <cell r="E30">
            <v>22665.922688786275</v>
          </cell>
        </row>
        <row r="31">
          <cell r="B31">
            <v>20553</v>
          </cell>
          <cell r="E31">
            <v>20232.984762423093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2-01-2015 Diari"/>
    </sheetNames>
    <sheetDataSet>
      <sheetData sheetId="0" refreshError="1">
        <row r="20">
          <cell r="K20">
            <v>2959</v>
          </cell>
        </row>
        <row r="41">
          <cell r="K41">
            <v>23538</v>
          </cell>
        </row>
        <row r="42">
          <cell r="K42">
            <v>21151</v>
          </cell>
        </row>
        <row r="43">
          <cell r="K43">
            <v>13408</v>
          </cell>
        </row>
        <row r="44">
          <cell r="K44">
            <v>10934</v>
          </cell>
        </row>
        <row r="45">
          <cell r="K45">
            <v>22093</v>
          </cell>
        </row>
        <row r="46">
          <cell r="K46">
            <v>19209</v>
          </cell>
        </row>
        <row r="47">
          <cell r="K47">
            <v>15917</v>
          </cell>
        </row>
        <row r="48">
          <cell r="K48">
            <v>22762</v>
          </cell>
        </row>
        <row r="49">
          <cell r="K49">
            <v>19399</v>
          </cell>
        </row>
        <row r="50">
          <cell r="K50">
            <v>12762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/>
      <sheetData sheetId="1"/>
      <sheetData sheetId="2">
        <row r="5">
          <cell r="E5" t="str">
            <v>Variación Interconexión vs</v>
          </cell>
        </row>
        <row r="6">
          <cell r="E6">
            <v>9.4569000700543748E-2</v>
          </cell>
        </row>
        <row r="7">
          <cell r="E7">
            <v>7.661594740235711E-2</v>
          </cell>
        </row>
        <row r="8">
          <cell r="E8">
            <v>4.2952315232338188E-2</v>
          </cell>
        </row>
        <row r="9">
          <cell r="E9">
            <v>-2.871121196894524E-3</v>
          </cell>
        </row>
        <row r="10">
          <cell r="E10">
            <v>-4.2803885986194452E-3</v>
          </cell>
        </row>
        <row r="11">
          <cell r="E11">
            <v>-7.925080348498979E-3</v>
          </cell>
        </row>
        <row r="12">
          <cell r="E12">
            <v>-1.0947959480162466E-2</v>
          </cell>
        </row>
        <row r="13">
          <cell r="E13">
            <v>-4.5783676728295619E-3</v>
          </cell>
        </row>
        <row r="14">
          <cell r="E14">
            <v>-1.4639844907640722E-3</v>
          </cell>
        </row>
        <row r="15">
          <cell r="E15">
            <v>2.0112496068309053E-2</v>
          </cell>
        </row>
        <row r="16">
          <cell r="E16">
            <v>4.4063961230967591E-2</v>
          </cell>
        </row>
        <row r="17">
          <cell r="E17">
            <v>-1.1970385673717197E-2</v>
          </cell>
        </row>
        <row r="18">
          <cell r="E18">
            <v>-2.0702095750465058E-2</v>
          </cell>
        </row>
        <row r="19">
          <cell r="E19">
            <v>-1.7683064729517625E-2</v>
          </cell>
        </row>
        <row r="20">
          <cell r="E20">
            <v>-1.9773964770420246E-2</v>
          </cell>
        </row>
        <row r="21">
          <cell r="E21">
            <v>-1.9267443831478107E-2</v>
          </cell>
        </row>
        <row r="22">
          <cell r="E22">
            <v>-9.8019167868878682E-3</v>
          </cell>
        </row>
        <row r="23">
          <cell r="E23">
            <v>1.5963429304614238E-2</v>
          </cell>
        </row>
        <row r="24">
          <cell r="E24">
            <v>-1.7745326365983465E-2</v>
          </cell>
        </row>
        <row r="25">
          <cell r="E25">
            <v>-1.822459720195245E-2</v>
          </cell>
        </row>
        <row r="26">
          <cell r="E26">
            <v>-1.5816511569328232E-2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G7" sqref="G7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41640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8">
        <v>20150101</v>
      </c>
      <c r="B6" s="9">
        <f>'[1]Balance Volumétrico'!$B11</f>
        <v>2959</v>
      </c>
      <c r="C6" s="9">
        <f>'[1]Balance Volumétrico'!$E11</f>
        <v>3268.0568726820893</v>
      </c>
      <c r="D6" s="9">
        <f>C6-B6</f>
        <v>309.05687268208931</v>
      </c>
      <c r="E6" s="10">
        <f t="shared" ref="E6:E18" si="0">IF(C6=0,0,D6/C6)</f>
        <v>9.4569000700543748E-2</v>
      </c>
    </row>
    <row r="7" spans="1:5" ht="15.75" thickBot="1" x14ac:dyDescent="0.3">
      <c r="A7" s="8">
        <f>A6+1</f>
        <v>20150102</v>
      </c>
      <c r="B7" s="9">
        <f>'[1]Balance Volumétrico'!$B12</f>
        <v>5157</v>
      </c>
      <c r="C7" s="9">
        <f>'[1]Balance Volumétrico'!$E12</f>
        <v>5584.8917744382152</v>
      </c>
      <c r="D7" s="9">
        <f t="shared" ref="D7:D36" si="1">C7-B7</f>
        <v>427.89177443821518</v>
      </c>
      <c r="E7" s="10">
        <f t="shared" si="0"/>
        <v>7.661594740235711E-2</v>
      </c>
    </row>
    <row r="8" spans="1:5" ht="15.75" thickBot="1" x14ac:dyDescent="0.3">
      <c r="A8" s="8">
        <f t="shared" ref="A8:A36" si="2">A7+1</f>
        <v>20150103</v>
      </c>
      <c r="B8" s="9">
        <f>'[1]Balance Volumétrico'!$B13</f>
        <v>6977</v>
      </c>
      <c r="C8" s="9">
        <f>'[1]Balance Volumétrico'!$E13</f>
        <v>7290.1278703722846</v>
      </c>
      <c r="D8" s="9">
        <f t="shared" si="1"/>
        <v>313.12787037228463</v>
      </c>
      <c r="E8" s="10">
        <f t="shared" si="0"/>
        <v>4.2952315232338188E-2</v>
      </c>
    </row>
    <row r="9" spans="1:5" ht="15.75" thickBot="1" x14ac:dyDescent="0.3">
      <c r="A9" s="8">
        <f t="shared" si="2"/>
        <v>20150104</v>
      </c>
      <c r="B9" s="9">
        <f>'[1]Balance Volumétrico'!$B14</f>
        <v>8908</v>
      </c>
      <c r="C9" s="9">
        <f>'[1]Balance Volumétrico'!$E14</f>
        <v>8882.4972737958469</v>
      </c>
      <c r="D9" s="9">
        <f t="shared" si="1"/>
        <v>-25.502726204153078</v>
      </c>
      <c r="E9" s="10">
        <f t="shared" si="0"/>
        <v>-2.871121196894524E-3</v>
      </c>
    </row>
    <row r="10" spans="1:5" ht="15.75" thickBot="1" x14ac:dyDescent="0.3">
      <c r="A10" s="8">
        <f t="shared" si="2"/>
        <v>20150105</v>
      </c>
      <c r="B10" s="9">
        <f>'[1]Balance Volumétrico'!$B15</f>
        <v>24207</v>
      </c>
      <c r="C10" s="9">
        <f>'[1]Balance Volumétrico'!$E15</f>
        <v>24103.826256906832</v>
      </c>
      <c r="D10" s="9">
        <f t="shared" si="1"/>
        <v>-103.17374309316801</v>
      </c>
      <c r="E10" s="10">
        <f t="shared" si="0"/>
        <v>-4.2803885986194452E-3</v>
      </c>
    </row>
    <row r="11" spans="1:5" ht="15.75" thickBot="1" x14ac:dyDescent="0.3">
      <c r="A11" s="8">
        <f t="shared" si="2"/>
        <v>20150106</v>
      </c>
      <c r="B11" s="9">
        <f>'[1]Balance Volumétrico'!$B16</f>
        <v>24225</v>
      </c>
      <c r="C11" s="9">
        <f>'[1]Balance Volumétrico'!$E16</f>
        <v>24034.524462496749</v>
      </c>
      <c r="D11" s="9">
        <f t="shared" si="1"/>
        <v>-190.47553750325096</v>
      </c>
      <c r="E11" s="10">
        <f t="shared" si="0"/>
        <v>-7.925080348498979E-3</v>
      </c>
    </row>
    <row r="12" spans="1:5" ht="15.75" thickBot="1" x14ac:dyDescent="0.3">
      <c r="A12" s="8">
        <f t="shared" si="2"/>
        <v>20150107</v>
      </c>
      <c r="B12" s="9">
        <f>'[1]Balance Volumétrico'!$B17</f>
        <v>24018</v>
      </c>
      <c r="C12" s="9">
        <f>'[1]Balance Volumétrico'!$E17</f>
        <v>23757.899479168293</v>
      </c>
      <c r="D12" s="9">
        <f t="shared" si="1"/>
        <v>-260.1005208317074</v>
      </c>
      <c r="E12" s="10">
        <f t="shared" si="0"/>
        <v>-1.0947959480162466E-2</v>
      </c>
    </row>
    <row r="13" spans="1:5" ht="15.75" thickBot="1" x14ac:dyDescent="0.3">
      <c r="A13" s="8">
        <f t="shared" si="2"/>
        <v>20150108</v>
      </c>
      <c r="B13" s="9">
        <f>'[1]Balance Volumétrico'!$B18</f>
        <v>22778</v>
      </c>
      <c r="C13" s="9">
        <f>'[1]Balance Volumétrico'!$E18</f>
        <v>22674.189225044436</v>
      </c>
      <c r="D13" s="9">
        <f t="shared" si="1"/>
        <v>-103.81077495556383</v>
      </c>
      <c r="E13" s="10">
        <f t="shared" si="0"/>
        <v>-4.5783676728295619E-3</v>
      </c>
    </row>
    <row r="14" spans="1:5" ht="15.75" thickBot="1" x14ac:dyDescent="0.3">
      <c r="A14" s="8">
        <f t="shared" si="2"/>
        <v>20150109</v>
      </c>
      <c r="B14" s="9">
        <f>'[1]Balance Volumétrico'!$B19</f>
        <v>22069</v>
      </c>
      <c r="C14" s="9">
        <f>'[1]Balance Volumétrico'!$E19</f>
        <v>22036.738556526223</v>
      </c>
      <c r="D14" s="9">
        <f t="shared" si="1"/>
        <v>-32.261443473777035</v>
      </c>
      <c r="E14" s="10">
        <f t="shared" si="0"/>
        <v>-1.4639844907640722E-3</v>
      </c>
    </row>
    <row r="15" spans="1:5" ht="15.75" thickBot="1" x14ac:dyDescent="0.3">
      <c r="A15" s="8">
        <f t="shared" si="2"/>
        <v>20150110</v>
      </c>
      <c r="B15" s="9">
        <f>'[1]Balance Volumétrico'!$B20</f>
        <v>14936</v>
      </c>
      <c r="C15" s="9">
        <f>'[1]Balance Volumétrico'!$E20</f>
        <v>15242.566049746467</v>
      </c>
      <c r="D15" s="9">
        <f t="shared" si="1"/>
        <v>306.56604974646689</v>
      </c>
      <c r="E15" s="10">
        <f t="shared" si="0"/>
        <v>2.0112496068309053E-2</v>
      </c>
    </row>
    <row r="16" spans="1:5" ht="15.75" thickBot="1" x14ac:dyDescent="0.3">
      <c r="A16" s="8">
        <f t="shared" si="2"/>
        <v>20150111</v>
      </c>
      <c r="B16" s="9">
        <f>'[1]Balance Volumétrico'!$B21</f>
        <v>11586</v>
      </c>
      <c r="C16" s="9">
        <f>'[1]Balance Volumétrico'!$E21</f>
        <v>12120.057755034948</v>
      </c>
      <c r="D16" s="9">
        <f t="shared" si="1"/>
        <v>534.05775503494806</v>
      </c>
      <c r="E16" s="10">
        <f t="shared" si="0"/>
        <v>4.4063961230967591E-2</v>
      </c>
    </row>
    <row r="17" spans="1:5" ht="15.75" thickBot="1" x14ac:dyDescent="0.3">
      <c r="A17" s="8">
        <f t="shared" si="2"/>
        <v>20150112</v>
      </c>
      <c r="B17" s="9">
        <f>'[1]Balance Volumétrico'!$B22</f>
        <v>23900</v>
      </c>
      <c r="C17" s="9">
        <f>'[1]Balance Volumétrico'!$E22</f>
        <v>23617.291907300849</v>
      </c>
      <c r="D17" s="9">
        <f t="shared" si="1"/>
        <v>-282.70809269915117</v>
      </c>
      <c r="E17" s="10">
        <f t="shared" si="0"/>
        <v>-1.1970385673717197E-2</v>
      </c>
    </row>
    <row r="18" spans="1:5" ht="15.75" thickBot="1" x14ac:dyDescent="0.3">
      <c r="A18" s="8">
        <f t="shared" si="2"/>
        <v>20150113</v>
      </c>
      <c r="B18" s="9">
        <f>'[1]Balance Volumétrico'!$B23</f>
        <v>21433</v>
      </c>
      <c r="C18" s="9">
        <f>'[1]Balance Volumétrico'!$E23</f>
        <v>20998.291361635263</v>
      </c>
      <c r="D18" s="9">
        <f t="shared" si="1"/>
        <v>-434.70863836473654</v>
      </c>
      <c r="E18" s="10">
        <f t="shared" si="0"/>
        <v>-2.0702095750465058E-2</v>
      </c>
    </row>
    <row r="19" spans="1:5" ht="15.75" thickBot="1" x14ac:dyDescent="0.3">
      <c r="A19" s="8">
        <f t="shared" si="2"/>
        <v>20150114</v>
      </c>
      <c r="B19" s="9">
        <f>'[1]Balance Volumétrico'!$B24</f>
        <v>19388</v>
      </c>
      <c r="C19" s="9">
        <f>'[1]Balance Volumétrico'!$E24</f>
        <v>19051.117849890714</v>
      </c>
      <c r="D19" s="9">
        <f t="shared" si="1"/>
        <v>-336.88215010928616</v>
      </c>
      <c r="E19" s="10">
        <f>IF(C19=0,0,D19/C19)</f>
        <v>-1.7683064729517625E-2</v>
      </c>
    </row>
    <row r="20" spans="1:5" ht="15.75" thickBot="1" x14ac:dyDescent="0.3">
      <c r="A20" s="8">
        <f t="shared" si="2"/>
        <v>20150115</v>
      </c>
      <c r="B20" s="9">
        <f>'[1]Balance Volumétrico'!$B25</f>
        <v>25096</v>
      </c>
      <c r="C20" s="9">
        <f>'[1]Balance Volumétrico'!$E25</f>
        <v>24609.375084065628</v>
      </c>
      <c r="D20" s="9">
        <f t="shared" si="1"/>
        <v>-486.62491593437153</v>
      </c>
      <c r="E20" s="10">
        <f t="shared" ref="E20:E36" si="3">IF(C20=0,0,D20/C20)</f>
        <v>-1.9773964770420246E-2</v>
      </c>
    </row>
    <row r="21" spans="1:5" ht="15.75" thickBot="1" x14ac:dyDescent="0.3">
      <c r="A21" s="8">
        <f t="shared" si="2"/>
        <v>20150116</v>
      </c>
      <c r="B21" s="9">
        <f>'[1]Balance Volumétrico'!$B26</f>
        <v>20666</v>
      </c>
      <c r="C21" s="9">
        <f>'[1]Balance Volumétrico'!$E26</f>
        <v>20275.345911486642</v>
      </c>
      <c r="D21" s="9">
        <f t="shared" si="1"/>
        <v>-390.65408851335815</v>
      </c>
      <c r="E21" s="10">
        <f t="shared" si="3"/>
        <v>-1.9267443831478107E-2</v>
      </c>
    </row>
    <row r="22" spans="1:5" ht="15.75" thickBot="1" x14ac:dyDescent="0.3">
      <c r="A22" s="8">
        <f t="shared" si="2"/>
        <v>20150117</v>
      </c>
      <c r="B22" s="9">
        <f>'[1]Balance Volumétrico'!$B27</f>
        <v>13883</v>
      </c>
      <c r="C22" s="9">
        <f>'[1]Balance Volumétrico'!$E27</f>
        <v>13748.2408868609</v>
      </c>
      <c r="D22" s="9">
        <f t="shared" si="1"/>
        <v>-134.75911313910001</v>
      </c>
      <c r="E22" s="10">
        <f t="shared" si="3"/>
        <v>-9.8019167868878682E-3</v>
      </c>
    </row>
    <row r="23" spans="1:5" ht="15.75" thickBot="1" x14ac:dyDescent="0.3">
      <c r="A23" s="8">
        <f t="shared" si="2"/>
        <v>20150118</v>
      </c>
      <c r="B23" s="9">
        <f>'[1]Balance Volumétrico'!$B28</f>
        <v>10555</v>
      </c>
      <c r="C23" s="9">
        <f>'[1]Balance Volumétrico'!$E28</f>
        <v>10726.22737236395</v>
      </c>
      <c r="D23" s="9">
        <f t="shared" si="1"/>
        <v>171.22737236395005</v>
      </c>
      <c r="E23" s="10">
        <f t="shared" si="3"/>
        <v>1.5963429304614238E-2</v>
      </c>
    </row>
    <row r="24" spans="1:5" ht="15.75" thickBot="1" x14ac:dyDescent="0.3">
      <c r="A24" s="8">
        <f t="shared" si="2"/>
        <v>20150119</v>
      </c>
      <c r="B24" s="9">
        <f>'[1]Balance Volumétrico'!$B29</f>
        <v>23180</v>
      </c>
      <c r="C24" s="9">
        <f>'[1]Balance Volumétrico'!$E29</f>
        <v>22775.835368134543</v>
      </c>
      <c r="D24" s="9">
        <f t="shared" si="1"/>
        <v>-404.16463186545661</v>
      </c>
      <c r="E24" s="10">
        <f t="shared" si="3"/>
        <v>-1.7745326365983465E-2</v>
      </c>
    </row>
    <row r="25" spans="1:5" ht="15.75" thickBot="1" x14ac:dyDescent="0.3">
      <c r="A25" s="8">
        <f t="shared" si="2"/>
        <v>20150120</v>
      </c>
      <c r="B25" s="9">
        <f>'[1]Balance Volumétrico'!$B30</f>
        <v>23079</v>
      </c>
      <c r="C25" s="9">
        <f>'[1]Balance Volumétrico'!$E30</f>
        <v>22665.922688786275</v>
      </c>
      <c r="D25" s="9">
        <f t="shared" si="1"/>
        <v>-413.0773112137249</v>
      </c>
      <c r="E25" s="10">
        <f t="shared" si="3"/>
        <v>-1.822459720195245E-2</v>
      </c>
    </row>
    <row r="26" spans="1:5" ht="15.75" thickBot="1" x14ac:dyDescent="0.3">
      <c r="A26" s="8">
        <f t="shared" si="2"/>
        <v>20150121</v>
      </c>
      <c r="B26" s="9">
        <f>'[1]Balance Volumétrico'!$B31</f>
        <v>20553</v>
      </c>
      <c r="C26" s="9">
        <f>'[1]Balance Volumétrico'!$E31</f>
        <v>20232.984762423093</v>
      </c>
      <c r="D26" s="9">
        <f t="shared" si="1"/>
        <v>-320.01523757690666</v>
      </c>
      <c r="E26" s="10">
        <f t="shared" si="3"/>
        <v>-1.5816511569328232E-2</v>
      </c>
    </row>
    <row r="27" spans="1:5" ht="15.75" thickBot="1" x14ac:dyDescent="0.3">
      <c r="A27" s="8">
        <f t="shared" si="2"/>
        <v>20150122</v>
      </c>
      <c r="B27" s="8">
        <f>'[2]Tequila Patron 02-01-2015 Diari'!$K$41</f>
        <v>23538</v>
      </c>
      <c r="C27" s="14">
        <v>22714</v>
      </c>
      <c r="D27" s="9">
        <f t="shared" si="1"/>
        <v>-824</v>
      </c>
      <c r="E27" s="10">
        <f t="shared" si="3"/>
        <v>-3.6277185876551904E-2</v>
      </c>
    </row>
    <row r="28" spans="1:5" ht="15.75" thickBot="1" x14ac:dyDescent="0.3">
      <c r="A28" s="8">
        <f t="shared" si="2"/>
        <v>20150123</v>
      </c>
      <c r="B28" s="9">
        <f>'[2]Tequila Patron 02-01-2015 Diari'!$K$42</f>
        <v>21151</v>
      </c>
      <c r="C28" s="9">
        <v>20428</v>
      </c>
      <c r="D28" s="9">
        <f t="shared" si="1"/>
        <v>-723</v>
      </c>
      <c r="E28" s="10">
        <f t="shared" si="3"/>
        <v>-3.539259839436068E-2</v>
      </c>
    </row>
    <row r="29" spans="1:5" ht="15.75" thickBot="1" x14ac:dyDescent="0.3">
      <c r="A29" s="8">
        <f t="shared" si="2"/>
        <v>20150124</v>
      </c>
      <c r="B29" s="9">
        <f>'[2]Tequila Patron 02-01-2015 Diari'!$K$43</f>
        <v>13408</v>
      </c>
      <c r="C29" s="9">
        <v>13102</v>
      </c>
      <c r="D29" s="9">
        <f t="shared" si="1"/>
        <v>-306</v>
      </c>
      <c r="E29" s="10">
        <f t="shared" si="3"/>
        <v>-2.3355212944588612E-2</v>
      </c>
    </row>
    <row r="30" spans="1:5" ht="15.75" thickBot="1" x14ac:dyDescent="0.3">
      <c r="A30" s="8">
        <f t="shared" si="2"/>
        <v>20150125</v>
      </c>
      <c r="B30" s="9">
        <f>'[2]Tequila Patron 02-01-2015 Diari'!$K$44</f>
        <v>10934</v>
      </c>
      <c r="C30" s="9">
        <v>10722</v>
      </c>
      <c r="D30" s="9">
        <f t="shared" si="1"/>
        <v>-212</v>
      </c>
      <c r="E30" s="10">
        <f t="shared" si="3"/>
        <v>-1.9772430516694646E-2</v>
      </c>
    </row>
    <row r="31" spans="1:5" ht="15.75" thickBot="1" x14ac:dyDescent="0.3">
      <c r="A31" s="8">
        <f t="shared" si="2"/>
        <v>20150126</v>
      </c>
      <c r="B31" s="9">
        <f>'[2]Tequila Patron 02-01-2015 Diari'!$K$45</f>
        <v>22093</v>
      </c>
      <c r="C31" s="9">
        <v>21329</v>
      </c>
      <c r="D31" s="9">
        <f t="shared" si="1"/>
        <v>-764</v>
      </c>
      <c r="E31" s="10">
        <f t="shared" si="3"/>
        <v>-3.5819775891978059E-2</v>
      </c>
    </row>
    <row r="32" spans="1:5" ht="15.75" thickBot="1" x14ac:dyDescent="0.3">
      <c r="A32" s="8">
        <f t="shared" si="2"/>
        <v>20150127</v>
      </c>
      <c r="B32" s="9">
        <f>'[2]Tequila Patron 02-01-2015 Diari'!$K$46</f>
        <v>19209</v>
      </c>
      <c r="C32" s="9">
        <v>18666</v>
      </c>
      <c r="D32" s="9">
        <f t="shared" si="1"/>
        <v>-543</v>
      </c>
      <c r="E32" s="10">
        <f t="shared" si="3"/>
        <v>-2.9090324654451945E-2</v>
      </c>
    </row>
    <row r="33" spans="1:5" ht="15.75" thickBot="1" x14ac:dyDescent="0.3">
      <c r="A33" s="8">
        <f t="shared" si="2"/>
        <v>20150128</v>
      </c>
      <c r="B33" s="9">
        <f>'[2]Tequila Patron 02-01-2015 Diari'!$K$47</f>
        <v>15917</v>
      </c>
      <c r="C33" s="9">
        <v>15484</v>
      </c>
      <c r="D33" s="9">
        <f t="shared" si="1"/>
        <v>-433</v>
      </c>
      <c r="E33" s="10">
        <f t="shared" si="3"/>
        <v>-2.7964350297080859E-2</v>
      </c>
    </row>
    <row r="34" spans="1:5" ht="15.75" thickBot="1" x14ac:dyDescent="0.3">
      <c r="A34" s="8">
        <f t="shared" si="2"/>
        <v>20150129</v>
      </c>
      <c r="B34" s="9">
        <f>'[2]Tequila Patron 02-01-2015 Diari'!$K$48</f>
        <v>22762</v>
      </c>
      <c r="C34" s="9">
        <v>21967</v>
      </c>
      <c r="D34" s="9">
        <f t="shared" si="1"/>
        <v>-795</v>
      </c>
      <c r="E34" s="10">
        <f t="shared" si="3"/>
        <v>-3.6190649610779807E-2</v>
      </c>
    </row>
    <row r="35" spans="1:5" ht="15.75" thickBot="1" x14ac:dyDescent="0.3">
      <c r="A35" s="8">
        <f t="shared" si="2"/>
        <v>20150130</v>
      </c>
      <c r="B35" s="14">
        <f>'[2]Tequila Patron 02-01-2015 Diari'!$K$49</f>
        <v>19399</v>
      </c>
      <c r="C35" s="14">
        <v>18842</v>
      </c>
      <c r="D35" s="9">
        <f t="shared" si="1"/>
        <v>-557</v>
      </c>
      <c r="E35" s="10">
        <f t="shared" si="3"/>
        <v>-2.9561617662668505E-2</v>
      </c>
    </row>
    <row r="36" spans="1:5" ht="15.75" thickBot="1" x14ac:dyDescent="0.3">
      <c r="A36" s="8">
        <f t="shared" si="2"/>
        <v>20150131</v>
      </c>
      <c r="B36" s="9">
        <f>'[2]Tequila Patron 02-01-2015 Diari'!$K$50</f>
        <v>12762</v>
      </c>
      <c r="C36" s="9">
        <v>12455</v>
      </c>
      <c r="D36" s="9">
        <f t="shared" si="1"/>
        <v>-307</v>
      </c>
      <c r="E36" s="10">
        <f t="shared" si="3"/>
        <v>-2.4648735447611401E-2</v>
      </c>
    </row>
    <row r="37" spans="1:5" ht="15.75" thickBot="1" x14ac:dyDescent="0.3">
      <c r="A37" s="1"/>
      <c r="B37" s="1"/>
      <c r="C37" s="1"/>
      <c r="D37" s="1"/>
      <c r="E37" s="1"/>
    </row>
    <row r="38" spans="1:5" ht="21.75" thickBot="1" x14ac:dyDescent="0.4">
      <c r="A38" s="1" t="s">
        <v>5</v>
      </c>
      <c r="B38" s="11">
        <f>SUM(B6:B36)</f>
        <v>550726</v>
      </c>
      <c r="C38" s="11">
        <f>SUM(C6:C36)</f>
        <v>543405.00876916025</v>
      </c>
      <c r="D38" s="11">
        <f>SUM(D6:D36)</f>
        <v>-7320.9912308397579</v>
      </c>
      <c r="E38" s="12">
        <f>D38/C38</f>
        <v>-1.3472439732239811E-2</v>
      </c>
    </row>
    <row r="39" spans="1:5" ht="15.75" thickBot="1" x14ac:dyDescent="0.3">
      <c r="A39" s="1" t="s">
        <v>6</v>
      </c>
      <c r="B39" s="13">
        <f>B38/COUNTA(B6:B33)</f>
        <v>19668.785714285714</v>
      </c>
      <c r="C39" s="13">
        <f>C38/COUNTA(C6:C33)</f>
        <v>19407.321741755724</v>
      </c>
      <c r="D39" s="13">
        <f>D38/COUNTA(D6:D33)</f>
        <v>-261.46397252999134</v>
      </c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 t="s">
        <v>7</v>
      </c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2015-10-07T17:26:47Z</dcterms:created>
  <dcterms:modified xsi:type="dcterms:W3CDTF">2015-10-07T19:51:35Z</dcterms:modified>
</cp:coreProperties>
</file>